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541" documentId="8_{B40B505A-0F27-448A-9A28-1E71C519116E}" xr6:coauthVersionLast="47" xr6:coauthVersionMax="47" xr10:uidLastSave="{967A5A58-8B9B-46F8-B546-D8FBB89490DB}"/>
  <workbookProtection workbookAlgorithmName="SHA-512" workbookHashValue="hz42HAfLKGBYgYxfKFfUlACQ9L2LiJksJb/kAnThf8ZEQJTtLLudynDoY+FqxniGpWi3oqs+5KkeCcSSRjuHOg==" workbookSaltValue="pdqc0fgFv8ORP5CYLfJS7w==" workbookSpinCount="100000" lockStructure="1"/>
  <bookViews>
    <workbookView xWindow="-28920" yWindow="-1110" windowWidth="29040" windowHeight="15720" xr2:uid="{530D8464-0B3D-47CF-9157-2090A11F18BC}"/>
  </bookViews>
  <sheets>
    <sheet name="Bewertungsmatrix Los 3" sheetId="8" r:id="rId1"/>
  </sheets>
  <definedNames>
    <definedName name="_xlnm.Print_Titles" localSheetId="0">'Bewertungsmatrix Los 3'!$1:$9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0" i="8" l="1"/>
  <c r="I20" i="8"/>
  <c r="H20" i="8"/>
  <c r="G20" i="8"/>
  <c r="F20" i="8"/>
  <c r="J18" i="8"/>
  <c r="I18" i="8"/>
  <c r="H18" i="8"/>
  <c r="G18" i="8"/>
  <c r="F18" i="8"/>
  <c r="E18" i="8"/>
  <c r="J16" i="8"/>
  <c r="J19" i="8" s="1"/>
  <c r="I16" i="8"/>
  <c r="I19" i="8" s="1"/>
  <c r="H16" i="8"/>
  <c r="H19" i="8" s="1"/>
  <c r="G16" i="8"/>
  <c r="F16" i="8"/>
  <c r="F19" i="8" s="1"/>
  <c r="E16" i="8"/>
  <c r="E19" i="8" s="1"/>
  <c r="G19" i="8" l="1"/>
</calcChain>
</file>

<file path=xl/sharedStrings.xml><?xml version="1.0" encoding="utf-8"?>
<sst xmlns="http://schemas.openxmlformats.org/spreadsheetml/2006/main" count="28" uniqueCount="24">
  <si>
    <t xml:space="preserve">Standort: </t>
  </si>
  <si>
    <t xml:space="preserve">Anforderung vom: </t>
  </si>
  <si>
    <t>Bieter:</t>
  </si>
  <si>
    <t>Kriterium</t>
  </si>
  <si>
    <t>Bewertung</t>
  </si>
  <si>
    <t>max. Punkte</t>
  </si>
  <si>
    <t>erreichte Punkte</t>
  </si>
  <si>
    <t>Preis</t>
  </si>
  <si>
    <t>Mietpreis</t>
  </si>
  <si>
    <t>Kosten Zustellung/Abholung</t>
  </si>
  <si>
    <t>Kosten Zuschläge und Gebühren</t>
  </si>
  <si>
    <t xml:space="preserve">Summe Punkte </t>
  </si>
  <si>
    <t>Rang</t>
  </si>
  <si>
    <t>Anlage Bewertungsmatrix</t>
  </si>
  <si>
    <t xml:space="preserve">Ausschreibung Nr. 26/Ersatzfahrzeuge Sanitätsdienst/03
</t>
  </si>
  <si>
    <t>Punkte Preis</t>
  </si>
  <si>
    <t>Fahrzeugspezifika</t>
  </si>
  <si>
    <t>Punkte Fahrzeugspezifika</t>
  </si>
  <si>
    <t>Antrieb</t>
  </si>
  <si>
    <t xml:space="preserve">Los 3: Notarzteinsatzfahrzeug Land hü (NEF Land hü) </t>
  </si>
  <si>
    <t>Das bedarfsspezifisch angebotene Fahrzeug wird anhand des zur Verfügung stehenden Antriebs bepunktet. Es findet folgende Punkteskala Anwendung:  
Antrieb 4x4 nicht vorhanden = 0 Punkte
Antrieb 4x4 vorhanden = 10 Punkte</t>
  </si>
  <si>
    <r>
      <t xml:space="preserve">Je Angebot wird ein Durchschnittspreis für alle Zuschläge und Gebühren gemäß der mit </t>
    </r>
    <r>
      <rPr>
        <b/>
        <sz val="11"/>
        <rFont val="Calibri"/>
        <family val="2"/>
        <scheme val="minor"/>
      </rPr>
      <t>Anlage Zuschläge und Gebühren Los 3</t>
    </r>
    <r>
      <rPr>
        <sz val="11"/>
        <rFont val="Calibri"/>
        <family val="2"/>
        <scheme val="minor"/>
      </rPr>
      <t xml:space="preserve"> angebotenen Preise errechnet.
Das Angebot mit dem niedrigsten Durchschnittspreis für die Zuschläge und Gebühren erhält die volle Punktzahl von 10 Punkten. 
Die weiteren Angebote erhalten Punkte nach der Formel: (niedrigster Durchschnittspreis  / Durchschnittspreis Ihres Angebotes) * 10 Punkte
Bsp: Ein Bieter A bietet die Zuschläge und Gebühren durchschnittlich  zum Preis von 15€ an, ein Anbieter B zum Preis von 20€. Damit ergibt sich für den Bieter A eine Punktzahl i. H. v. 10 Punkten, der Bieter B erhält (15€ / 20€) * 10 = 7,5 Punkte</t>
    </r>
  </si>
  <si>
    <r>
      <t xml:space="preserve">Je Angebot wird ein Durchschnittspreis für die Zustellung und Abholung gemäß der mit </t>
    </r>
    <r>
      <rPr>
        <b/>
        <sz val="11"/>
        <color rgb="FF000000"/>
        <rFont val="Calibri"/>
        <family val="2"/>
        <scheme val="minor"/>
      </rPr>
      <t>Anlage Zustellung und Abholung Los 3</t>
    </r>
    <r>
      <rPr>
        <sz val="11"/>
        <color rgb="FF000000"/>
        <rFont val="Calibri"/>
        <family val="2"/>
        <scheme val="minor"/>
      </rPr>
      <t xml:space="preserve"> angebotenen Preise errechnet.
Das Angebot mit dem niedrigsten angebotenen Durchschnittspreis für die Zustellung und Abholung erhält die volle Punktzahl von 20 Punkten. 
Die weiteren Angebote erhalten Punkte nach der Formel: (niedrigster Durchschnittspreis / Durchschnittspreis Ihres Angebotes) * 20 Punkte
Bsp: Ein Bieter A bietet die Zustellung und Abholung durchschnittlich  zum Preis von 210€ an, ein Anbieter B zum Preis von 300€. Damit ergibt sich für den Bieter A eine Punktzahl i. H. v. 20 Punkten, der Bieter B erhält (210€ / 300€) * 20 = 14 Punkte</t>
    </r>
  </si>
  <si>
    <r>
      <t>Der Bedarf wird gemäß der mit</t>
    </r>
    <r>
      <rPr>
        <b/>
        <sz val="11"/>
        <rFont val="Calibri"/>
        <family val="2"/>
        <scheme val="minor"/>
      </rPr>
      <t xml:space="preserve"> Anlage Preisblatt Los 3</t>
    </r>
    <r>
      <rPr>
        <sz val="11"/>
        <rFont val="Calibri"/>
        <family val="2"/>
        <scheme val="minor"/>
      </rPr>
      <t xml:space="preserve"> angebotenen Preise bepreist. 
Das Angebot mit dem niedrigsten Tagespreis für den konkret angefragten Bedarf erhält die volle Punktzahl von 60 Punkten. 
Die weiteren Angebote erhalten Punkte nach der Formel: (niedrigster Tagespreis / Tagespreis Ihres Angebotes) * 60 Punkte
Bsp:  Bieter A Gesamtpreis 400€ , ein Anbieter B  Gesamtpreis 500€. 
Damit ergibt sich für den Bieter A eine Punktzahl i. H. v. 60 Punkten, der Bieter B erhält (400€ / 500€) * 60 = 48 Punkte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</si>
</sst>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1A437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>
        <bgColor theme="9" tint="0.5999938962981048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7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Protection="1">
      <protection locked="0"/>
    </xf>
    <xf numFmtId="3" fontId="4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3" fontId="4" fillId="6" borderId="1" xfId="0" applyNumberFormat="1" applyFont="1" applyFill="1" applyBorder="1" applyAlignment="1" applyProtection="1">
      <alignment horizontal="center" vertical="center"/>
      <protection locked="0"/>
    </xf>
    <xf numFmtId="3" fontId="4" fillId="5" borderId="1" xfId="0" applyNumberFormat="1" applyFont="1" applyFill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/>
      <protection locked="0"/>
    </xf>
    <xf numFmtId="3" fontId="4" fillId="8" borderId="1" xfId="0" applyNumberFormat="1" applyFont="1" applyFill="1" applyBorder="1" applyAlignment="1" applyProtection="1">
      <alignment horizontal="center" vertical="center" wrapText="1" shrinkToFit="1"/>
      <protection locked="0"/>
    </xf>
    <xf numFmtId="3" fontId="4" fillId="9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textRotation="90"/>
      <protection locked="0"/>
    </xf>
    <xf numFmtId="3" fontId="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3" fontId="5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3" fontId="5" fillId="2" borderId="7" xfId="0" applyNumberFormat="1" applyFont="1" applyFill="1" applyBorder="1" applyAlignment="1" applyProtection="1">
      <alignment horizontal="center" vertical="center" wrapText="1" shrinkToFit="1"/>
      <protection locked="0"/>
    </xf>
    <xf numFmtId="3" fontId="5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3" fontId="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4" xfId="0" applyFont="1" applyBorder="1" applyAlignment="1" applyProtection="1">
      <alignment horizontal="center" vertical="center" textRotation="90"/>
      <protection locked="0"/>
    </xf>
    <xf numFmtId="0" fontId="3" fillId="0" borderId="5" xfId="0" applyFont="1" applyBorder="1" applyAlignment="1" applyProtection="1">
      <alignment horizontal="center" vertical="center" textRotation="90"/>
      <protection locked="0"/>
    </xf>
    <xf numFmtId="0" fontId="3" fillId="0" borderId="6" xfId="0" applyFont="1" applyBorder="1" applyAlignment="1" applyProtection="1">
      <alignment horizontal="center" vertical="center" textRotation="90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3" fontId="5" fillId="2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13154</xdr:colOff>
      <xdr:row>0</xdr:row>
      <xdr:rowOff>325936</xdr:rowOff>
    </xdr:from>
    <xdr:to>
      <xdr:col>4</xdr:col>
      <xdr:colOff>968012</xdr:colOff>
      <xdr:row>7</xdr:row>
      <xdr:rowOff>92255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7661BB8-190E-4641-9B25-42155083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1190" y="325936"/>
          <a:ext cx="973908" cy="93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EDE71-1AA4-47D9-B3CB-023F4980698C}">
  <sheetPr>
    <pageSetUpPr fitToPage="1"/>
  </sheetPr>
  <dimension ref="A1:J20"/>
  <sheetViews>
    <sheetView showGridLines="0" tabSelected="1" zoomScale="80" zoomScaleNormal="80" workbookViewId="0">
      <selection activeCell="C14" sqref="C14:D14"/>
    </sheetView>
  </sheetViews>
  <sheetFormatPr baseColWidth="10" defaultColWidth="11.42578125" defaultRowHeight="15" x14ac:dyDescent="0.25"/>
  <cols>
    <col min="1" max="1" width="5.5703125" style="4" customWidth="1"/>
    <col min="2" max="2" width="26.5703125" style="4" customWidth="1"/>
    <col min="3" max="3" width="70.42578125" style="4" customWidth="1"/>
    <col min="4" max="4" width="65" style="4" customWidth="1"/>
    <col min="5" max="5" width="14.5703125" style="2" customWidth="1"/>
    <col min="6" max="7" width="22.7109375" style="4" customWidth="1"/>
    <col min="8" max="8" width="23.28515625" style="4" customWidth="1"/>
    <col min="9" max="9" width="22.5703125" style="4" customWidth="1"/>
    <col min="10" max="10" width="22.7109375" style="4" customWidth="1"/>
    <col min="11" max="16384" width="11.42578125" style="4"/>
  </cols>
  <sheetData>
    <row r="1" spans="1:10" ht="19.149999999999999" customHeight="1" x14ac:dyDescent="0.25">
      <c r="B1" s="5"/>
    </row>
    <row r="2" spans="1:10" s="6" customFormat="1" x14ac:dyDescent="0.25">
      <c r="A2" s="16" t="s">
        <v>14</v>
      </c>
      <c r="B2" s="15"/>
      <c r="C2" s="15"/>
      <c r="E2" s="7"/>
    </row>
    <row r="3" spans="1:10" s="6" customFormat="1" ht="4.9000000000000004" customHeight="1" x14ac:dyDescent="0.25">
      <c r="A3" s="16"/>
      <c r="B3" s="15"/>
      <c r="C3" s="15"/>
      <c r="E3" s="7"/>
    </row>
    <row r="4" spans="1:10" s="6" customFormat="1" x14ac:dyDescent="0.25">
      <c r="A4" s="16" t="s">
        <v>19</v>
      </c>
      <c r="B4" s="15"/>
      <c r="C4" s="15"/>
      <c r="E4" s="7"/>
    </row>
    <row r="5" spans="1:10" s="6" customFormat="1" ht="6.6" customHeight="1" x14ac:dyDescent="0.25">
      <c r="A5" s="16"/>
      <c r="B5" s="15"/>
      <c r="C5" s="15"/>
      <c r="E5" s="7"/>
    </row>
    <row r="6" spans="1:10" s="6" customFormat="1" x14ac:dyDescent="0.25">
      <c r="A6" s="16" t="s">
        <v>13</v>
      </c>
      <c r="B6" s="15"/>
      <c r="C6" s="15"/>
      <c r="E6" s="7"/>
    </row>
    <row r="7" spans="1:10" s="6" customFormat="1" x14ac:dyDescent="0.25">
      <c r="A7" s="16"/>
      <c r="B7" s="15"/>
      <c r="C7" s="15"/>
      <c r="E7" s="7"/>
    </row>
    <row r="8" spans="1:10" s="6" customFormat="1" x14ac:dyDescent="0.25">
      <c r="A8" s="5" t="s">
        <v>0</v>
      </c>
      <c r="C8" s="8"/>
      <c r="E8" s="7"/>
    </row>
    <row r="9" spans="1:10" x14ac:dyDescent="0.25">
      <c r="A9" s="5" t="s">
        <v>1</v>
      </c>
      <c r="C9" s="8"/>
    </row>
    <row r="10" spans="1:10" ht="18.600000000000001" customHeight="1" x14ac:dyDescent="0.25">
      <c r="B10" s="9"/>
    </row>
    <row r="11" spans="1:10" ht="24.95" customHeight="1" x14ac:dyDescent="0.25">
      <c r="E11" s="7" t="s">
        <v>2</v>
      </c>
      <c r="F11" s="8"/>
      <c r="G11" s="8"/>
      <c r="H11" s="8"/>
      <c r="I11" s="8"/>
      <c r="J11" s="8"/>
    </row>
    <row r="12" spans="1:10" ht="20.25" customHeight="1" x14ac:dyDescent="0.25">
      <c r="A12" s="25" t="s">
        <v>3</v>
      </c>
      <c r="B12" s="26"/>
      <c r="C12" s="27" t="s">
        <v>4</v>
      </c>
      <c r="D12" s="27"/>
      <c r="E12" s="13" t="s">
        <v>5</v>
      </c>
      <c r="F12" s="10" t="s">
        <v>6</v>
      </c>
      <c r="G12" s="10" t="s">
        <v>6</v>
      </c>
      <c r="H12" s="10" t="s">
        <v>6</v>
      </c>
      <c r="I12" s="10" t="s">
        <v>6</v>
      </c>
      <c r="J12" s="10" t="s">
        <v>6</v>
      </c>
    </row>
    <row r="13" spans="1:10" ht="107.25" customHeight="1" x14ac:dyDescent="0.25">
      <c r="A13" s="28" t="s">
        <v>7</v>
      </c>
      <c r="B13" s="14" t="s">
        <v>8</v>
      </c>
      <c r="C13" s="31" t="s">
        <v>23</v>
      </c>
      <c r="D13" s="32"/>
      <c r="E13" s="3">
        <v>60</v>
      </c>
      <c r="F13" s="1"/>
      <c r="G13" s="1"/>
      <c r="H13" s="1"/>
      <c r="I13" s="1"/>
      <c r="J13" s="1"/>
    </row>
    <row r="14" spans="1:10" ht="142.5" customHeight="1" x14ac:dyDescent="0.25">
      <c r="A14" s="29"/>
      <c r="B14" s="14" t="s">
        <v>9</v>
      </c>
      <c r="C14" s="33" t="s">
        <v>22</v>
      </c>
      <c r="D14" s="34"/>
      <c r="E14" s="3">
        <v>20</v>
      </c>
      <c r="F14" s="1"/>
      <c r="G14" s="1"/>
      <c r="H14" s="1"/>
      <c r="I14" s="1"/>
      <c r="J14" s="1"/>
    </row>
    <row r="15" spans="1:10" ht="129" customHeight="1" x14ac:dyDescent="0.25">
      <c r="A15" s="30"/>
      <c r="B15" s="14" t="s">
        <v>10</v>
      </c>
      <c r="C15" s="31" t="s">
        <v>21</v>
      </c>
      <c r="D15" s="32"/>
      <c r="E15" s="3">
        <v>10</v>
      </c>
      <c r="F15" s="1"/>
      <c r="G15" s="1"/>
      <c r="H15" s="1"/>
      <c r="I15" s="1"/>
      <c r="J15" s="1"/>
    </row>
    <row r="16" spans="1:10" ht="22.5" customHeight="1" x14ac:dyDescent="0.25">
      <c r="A16" s="20"/>
      <c r="B16" s="21"/>
      <c r="C16" s="22" t="s">
        <v>15</v>
      </c>
      <c r="D16" s="23"/>
      <c r="E16" s="13">
        <f>SUM(E13:E15)</f>
        <v>90</v>
      </c>
      <c r="F16" s="17">
        <f>SUM(F13:F15)</f>
        <v>0</v>
      </c>
      <c r="G16" s="17">
        <f t="shared" ref="G16:J16" si="0">SUM(G13:G15)</f>
        <v>0</v>
      </c>
      <c r="H16" s="17">
        <f t="shared" si="0"/>
        <v>0</v>
      </c>
      <c r="I16" s="17">
        <f t="shared" si="0"/>
        <v>0</v>
      </c>
      <c r="J16" s="17">
        <f t="shared" si="0"/>
        <v>0</v>
      </c>
    </row>
    <row r="17" spans="1:10" ht="92.45" customHeight="1" x14ac:dyDescent="0.25">
      <c r="A17" s="19" t="s">
        <v>16</v>
      </c>
      <c r="B17" s="14" t="s">
        <v>18</v>
      </c>
      <c r="C17" s="24" t="s">
        <v>20</v>
      </c>
      <c r="D17" s="24"/>
      <c r="E17" s="3">
        <v>10</v>
      </c>
      <c r="F17" s="1"/>
      <c r="G17" s="1"/>
      <c r="H17" s="1"/>
      <c r="I17" s="1"/>
      <c r="J17" s="1"/>
    </row>
    <row r="18" spans="1:10" ht="26.25" customHeight="1" x14ac:dyDescent="0.25">
      <c r="A18" s="20"/>
      <c r="B18" s="21"/>
      <c r="C18" s="35" t="s">
        <v>17</v>
      </c>
      <c r="D18" s="26"/>
      <c r="E18" s="13">
        <f t="shared" ref="E18:J18" si="1">SUM(E17:E17)</f>
        <v>10</v>
      </c>
      <c r="F18" s="10">
        <f t="shared" si="1"/>
        <v>0</v>
      </c>
      <c r="G18" s="10">
        <f t="shared" si="1"/>
        <v>0</v>
      </c>
      <c r="H18" s="10">
        <f t="shared" si="1"/>
        <v>0</v>
      </c>
      <c r="I18" s="10">
        <f t="shared" si="1"/>
        <v>0</v>
      </c>
      <c r="J18" s="10">
        <f t="shared" si="1"/>
        <v>0</v>
      </c>
    </row>
    <row r="19" spans="1:10" ht="30" customHeight="1" x14ac:dyDescent="0.25">
      <c r="A19" s="36"/>
      <c r="B19" s="36"/>
      <c r="C19" s="36" t="s">
        <v>11</v>
      </c>
      <c r="D19" s="36"/>
      <c r="E19" s="11">
        <f t="shared" ref="E19:J19" si="2">SUM(E16,E18)</f>
        <v>100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</row>
    <row r="20" spans="1:10" ht="30" customHeight="1" x14ac:dyDescent="0.25">
      <c r="A20" s="36"/>
      <c r="B20" s="36"/>
      <c r="C20" s="36" t="s">
        <v>12</v>
      </c>
      <c r="D20" s="36"/>
      <c r="E20" s="18"/>
      <c r="F20" s="12">
        <f>_xlfn.RANK.EQ(F19,$F$19:$J19,0)</f>
        <v>1</v>
      </c>
      <c r="G20" s="12">
        <f>_xlfn.RANK.EQ(G19,$F$19:$J19,0)</f>
        <v>1</v>
      </c>
      <c r="H20" s="12">
        <f>_xlfn.RANK.EQ(H19,$F$19:$J19,0)</f>
        <v>1</v>
      </c>
      <c r="I20" s="12">
        <f>_xlfn.RANK.EQ(I19,$F$19:$J19,0)</f>
        <v>1</v>
      </c>
      <c r="J20" s="12">
        <f>_xlfn.RANK.EQ(J19,$F$19:$J19,0)</f>
        <v>1</v>
      </c>
    </row>
  </sheetData>
  <sheetProtection algorithmName="SHA-512" hashValue="1PBJQXKiwB7rghfRmCv9pr0rrXJJwY0SgEsPjHTr7wVL8CwNalPLHJJ91+YreABI07nM6zHcbUzUfcsoO+2iJg==" saltValue="KMfhBOSzoMMz7b2vZQxuIw==" spinCount="100000" sheet="1" objects="1" scenarios="1" selectLockedCells="1" selectUnlockedCells="1"/>
  <mergeCells count="15">
    <mergeCell ref="A18:B18"/>
    <mergeCell ref="C18:D18"/>
    <mergeCell ref="A19:B19"/>
    <mergeCell ref="C19:D19"/>
    <mergeCell ref="A20:B20"/>
    <mergeCell ref="C20:D20"/>
    <mergeCell ref="A16:B16"/>
    <mergeCell ref="C16:D16"/>
    <mergeCell ref="C17:D17"/>
    <mergeCell ref="A12:B12"/>
    <mergeCell ref="C12:D12"/>
    <mergeCell ref="A13:A15"/>
    <mergeCell ref="C13:D13"/>
    <mergeCell ref="C14:D14"/>
    <mergeCell ref="C15:D15"/>
  </mergeCells>
  <pageMargins left="0.70866141732283472" right="0.70866141732283472" top="0.78740157480314965" bottom="0.78740157480314965" header="0.31496062992125984" footer="0.31496062992125984"/>
  <pageSetup paperSize="9" scale="44" fitToHeight="0" orientation="landscape" r:id="rId1"/>
  <headerFooter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7BD384-4EAA-4C60-B554-5559A5DFAD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7AA8D5-B908-47D5-B28A-D34861ACED35}">
  <ds:schemaRefs>
    <ds:schemaRef ds:uri="http://schemas.microsoft.com/office/2006/documentManagement/types"/>
    <ds:schemaRef ds:uri="http://schemas.openxmlformats.org/package/2006/metadata/core-properties"/>
    <ds:schemaRef ds:uri="d05ef001-ee7a-4a5f-a193-1723144be0e6"/>
    <ds:schemaRef ds:uri="cc28b7e0-2466-494e-93a8-391072843a81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1b66c4fc-89f2-41b2-aa14-0ebf76b44513"/>
    <ds:schemaRef ds:uri="57a2014b-8461-4eac-8eb4-1cc673db146b"/>
  </ds:schemaRefs>
</ds:datastoreItem>
</file>

<file path=customXml/itemProps3.xml><?xml version="1.0" encoding="utf-8"?>
<ds:datastoreItem xmlns:ds="http://schemas.openxmlformats.org/officeDocument/2006/customXml" ds:itemID="{AE9D966B-DD7F-4538-9164-0C1C77C7A2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 Los 3</vt:lpstr>
      <vt:lpstr>'Bewertungsmatrix Los 3'!Drucktitel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Ulrich Voll</dc:creator>
  <cp:keywords/>
  <dc:description/>
  <cp:lastModifiedBy>Sarah Mayer</cp:lastModifiedBy>
  <cp:revision/>
  <dcterms:created xsi:type="dcterms:W3CDTF">2021-07-26T08:01:16Z</dcterms:created>
  <dcterms:modified xsi:type="dcterms:W3CDTF">2026-08-17T10:23:09Z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1332100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